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J18" i="1" l="1"/>
  <c r="J19" i="1"/>
  <c r="J20" i="1"/>
  <c r="J21" i="1"/>
  <c r="J17" i="1"/>
  <c r="Z22" i="1" l="1"/>
  <c r="J22" i="1" l="1"/>
  <c r="H22" i="1"/>
  <c r="I22" i="1"/>
  <c r="I23" i="1" s="1"/>
  <c r="K22" i="1"/>
  <c r="L22" i="1"/>
  <c r="M22" i="1"/>
  <c r="M23" i="1" s="1"/>
  <c r="N22" i="1"/>
  <c r="N23" i="1" s="1"/>
  <c r="O22" i="1"/>
  <c r="O23" i="1" s="1"/>
  <c r="P22" i="1"/>
  <c r="P23" i="1" s="1"/>
  <c r="Q22" i="1"/>
  <c r="Q23" i="1" s="1"/>
  <c r="R22" i="1"/>
  <c r="R23" i="1" s="1"/>
  <c r="S22" i="1"/>
  <c r="S23" i="1" s="1"/>
  <c r="T22" i="1"/>
  <c r="T23" i="1" s="1"/>
  <c r="U22" i="1"/>
  <c r="U23" i="1" s="1"/>
  <c r="V22" i="1"/>
  <c r="V23" i="1" s="1"/>
  <c r="W22" i="1"/>
  <c r="W23" i="1" s="1"/>
  <c r="X22" i="1"/>
  <c r="X23" i="1"/>
  <c r="AB18" i="1"/>
  <c r="AC18" i="1" s="1"/>
  <c r="AD18" i="1" s="1"/>
  <c r="AB19" i="1"/>
  <c r="AC19" i="1" s="1"/>
  <c r="AD19" i="1" s="1"/>
  <c r="AB20" i="1"/>
  <c r="AC20" i="1" s="1"/>
  <c r="AD20" i="1" s="1"/>
  <c r="AB21" i="1"/>
  <c r="AC21" i="1" s="1"/>
  <c r="AB17" i="1"/>
  <c r="AC17" i="1" s="1"/>
  <c r="AD17" i="1" s="1"/>
  <c r="AE21" i="1" l="1"/>
  <c r="AD21" i="1"/>
  <c r="AE19" i="1"/>
  <c r="AE17" i="1"/>
  <c r="AE20" i="1"/>
  <c r="AE18" i="1"/>
  <c r="J23" i="1"/>
  <c r="K23" i="1"/>
  <c r="L23" i="1"/>
  <c r="H23" i="1"/>
</calcChain>
</file>

<file path=xl/sharedStrings.xml><?xml version="1.0" encoding="utf-8"?>
<sst xmlns="http://schemas.openxmlformats.org/spreadsheetml/2006/main" count="96" uniqueCount="63">
  <si>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</si>
  <si>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</si>
  <si>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</si>
  <si>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</si>
  <si>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</si>
  <si>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</si>
  <si>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</si>
  <si>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</si>
  <si>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x</t>
  </si>
  <si>
    <t>Всего по мероприятию</t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</si>
  <si>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</si>
  <si>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</si>
  <si>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</si>
  <si>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</si>
  <si>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</si>
  <si>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</si>
  <si>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</si>
  <si>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</si>
  <si>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</si>
  <si>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</si>
  <si>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</si>
  <si>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</si>
  <si>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</si>
  <si>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t xml:space="preserve"> на 2020 г., тыс. руб.</t>
  </si>
  <si>
    <t>на 2021 г., тыс. руб.</t>
  </si>
  <si>
    <t xml:space="preserve"> на 2022 г., тыс. руб.</t>
  </si>
  <si>
    <t>Томская область</t>
  </si>
  <si>
    <t>№ п/п &lt;2&gt;</t>
  </si>
  <si>
    <t>Наименование муниципального района /городского округа&lt;3&gt;</t>
  </si>
  <si>
    <t>Наименование объекта &lt;4&gt;</t>
  </si>
  <si>
    <t>Реквизиты положительного заключения государственной экспертизы проектной документации &lt;6&gt;</t>
  </si>
  <si>
    <t>Срок строительства (реконструкции) &lt;7&gt;</t>
  </si>
  <si>
    <t>Общая стоимость, тыс. руб. &lt;8&gt;</t>
  </si>
  <si>
    <t>ФБ&lt;10&gt;</t>
  </si>
  <si>
    <t>РБ&lt;11&gt;</t>
  </si>
  <si>
    <t>МБ&lt;12&gt;</t>
  </si>
  <si>
    <t>ВБ&lt;13&gt;</t>
  </si>
  <si>
    <t>1. Приобретение новой автомобильной техники и оборудования для обеспечения функционирования существующих объектов социальной и культурной сферы</t>
  </si>
  <si>
    <t>&lt;1&gt; Реестры представляются на три года - очередной финансовый год и плановый период. Орган исполнительной власти вправе внести изменения в реестр исходя из объема субсидий, предусмотренного бюджету субъекта Российской Федерации, а также по иным основаниям, установленным нормативным правовым актом субъекта Российской Федерации.</t>
  </si>
  <si>
    <t>&lt;2&gt; Применяется сквозная нумерация объектов по всем мероприятиям.</t>
  </si>
  <si>
    <t>&lt;3&gt; Указывается муниципальное образование, на территории которого осуществляются реализация Проекта.</t>
  </si>
  <si>
    <t>&lt;4&gt; Наименование объекта указывается в соответствии с проектной документацией. Включаются объекты, обеспечивающие комплексное обустройство с учетом имеющейся инфраструктуры в населенном пункте (ближайших населенных пунктах), а также указываются автомобильная техника и оборудование.</t>
  </si>
  <si>
    <t>&lt;5&gt; 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 (заполняется при необходимости).</t>
  </si>
  <si>
    <t>&lt;6&gt; При отсутствии документа указываются сроки его получения (заполняется при необходимости).</t>
  </si>
  <si>
    <t>&lt;7&gt; Указывается год начала - год завершения строительства (реконструкции) (заполняется при необходимости).</t>
  </si>
  <si>
    <t>&lt;8&gt; В общую стоимость проекта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объекта, расходы на приобретение автомобильной техники и оборудования, стоимость которых определяется по предварительно полученным коммерческим предложениям.</t>
  </si>
  <si>
    <t>&lt;9&gt; При отсутствии положительного заключения государственной экспертизы проектной документации, а также в случаях, когда получение положительного заключения государственной экспертизы проектной документации не предусмотрено, в качестве подтверждение расчета сметной стоимости проекта допускается применение информации о коммерческом предложении, полученного не менее, чем от 2 организаций.</t>
  </si>
  <si>
    <t>&lt;10&gt; Объем средств федерального бюджета Российской Федерации.</t>
  </si>
  <si>
    <t>&lt;11&gt; Объем средств бюджета субъекта Российской Федерации.</t>
  </si>
  <si>
    <t>&lt;12&gt; Объем средств местных бюджетов.</t>
  </si>
  <si>
    <t>&lt;13&gt; Объем средств внебюджетных источников.</t>
  </si>
  <si>
    <t xml:space="preserve"> - </t>
  </si>
  <si>
    <t>2020 год</t>
  </si>
  <si>
    <t>Дом культуры – центр развития территории</t>
  </si>
  <si>
    <t>Верхнекетский район</t>
  </si>
  <si>
    <t>п. Степановка Степановского сельского поселения</t>
  </si>
  <si>
    <t>Капитальный ремонт здания Дома культуры</t>
  </si>
  <si>
    <t>Приобретение световой аппаратуры</t>
  </si>
  <si>
    <t xml:space="preserve">Приобретение звуковой аппаратуры </t>
  </si>
  <si>
    <t>Приобретение компьютерного оборудования</t>
  </si>
  <si>
    <t xml:space="preserve">Приобретение библиотечной мебели </t>
  </si>
  <si>
    <t>Решение Совета Степановского сельского поселения от 06.11.2013 № 23 «Об утверждении Генерального плана  муниципального образования «Степановское сельское поселение»</t>
  </si>
  <si>
    <t>№ 70-1-0359-19 от 17.04.2019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</si>
</sst>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11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11" fillId="0" borderId="0" xfId="0" applyNumberFormat="1" applyFont="1"/>
    <xf numFmtId="0" fontId="1" fillId="0" borderId="9" xfId="0" applyFont="1" applyBorder="1" applyAlignment="1">
      <alignment vertical="center" wrapText="1"/>
    </xf>
    <xf numFmtId="0" fontId="8" fillId="0" borderId="6" xfId="0" applyFont="1" applyBorder="1" applyAlignment="1">
      <alignment horizontal="justify" vertical="center"/>
    </xf>
    <xf numFmtId="0" fontId="8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tabSelected="1" view="pageBreakPreview" topLeftCell="C10" zoomScale="60" zoomScaleNormal="75" workbookViewId="0">
      <selection activeCell="H19" sqref="H19"/>
    </sheetView>
  </sheetViews>
  <sheetFormatPr defaultRowHeight="15" x14ac:dyDescent="0.25"/>
  <cols>
    <col min="1" max="1" width="6.140625" style="2" customWidth="1"/>
    <col min="2" max="2" width="12.7109375" customWidth="1"/>
    <col min="3" max="3" width="14.28515625" customWidth="1"/>
    <col min="4" max="4" width="24.28515625" customWidth="1"/>
    <col min="5" max="5" width="22.42578125" customWidth="1"/>
    <col min="6" max="6" width="19.5703125" customWidth="1"/>
    <col min="7" max="7" width="15.140625" customWidth="1"/>
    <col min="8" max="8" width="15" style="1" customWidth="1"/>
    <col min="9" max="9" width="15.28515625" style="1" hidden="1" customWidth="1"/>
    <col min="10" max="24" width="11" style="1" bestFit="1" customWidth="1"/>
    <col min="25" max="25" width="11" style="1" customWidth="1"/>
    <col min="26" max="26" width="9.85546875" hidden="1" customWidth="1"/>
    <col min="27" max="32" width="0" hidden="1" customWidth="1"/>
  </cols>
  <sheetData>
    <row r="1" spans="1:25" ht="18.75" x14ac:dyDescent="0.3">
      <c r="A1" s="51" t="s">
        <v>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21"/>
    </row>
    <row r="2" spans="1:25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/>
      <c r="T2"/>
      <c r="U2"/>
      <c r="V2"/>
      <c r="W2"/>
      <c r="X2"/>
      <c r="Y2"/>
    </row>
    <row r="3" spans="1:25" ht="18.75" x14ac:dyDescent="0.3">
      <c r="A3" s="8"/>
      <c r="B3" s="9"/>
      <c r="C3" s="9"/>
      <c r="D3" s="9"/>
      <c r="E3" s="52" t="s">
        <v>53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/>
      <c r="T3"/>
      <c r="U3"/>
      <c r="V3"/>
      <c r="W3"/>
      <c r="X3"/>
      <c r="Y3"/>
    </row>
    <row r="4" spans="1:25" ht="18.75" customHeight="1" x14ac:dyDescent="0.25">
      <c r="A4" s="53" t="s">
        <v>16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22"/>
    </row>
    <row r="5" spans="1:25" ht="18.75" x14ac:dyDescent="0.3">
      <c r="A5" s="8"/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0"/>
      <c r="O5" s="10"/>
      <c r="P5" s="10"/>
      <c r="Q5" s="10"/>
      <c r="R5" s="8"/>
      <c r="S5"/>
      <c r="T5"/>
      <c r="U5"/>
      <c r="V5"/>
      <c r="W5"/>
      <c r="X5"/>
      <c r="Y5"/>
    </row>
    <row r="6" spans="1:25" ht="15.75" x14ac:dyDescent="0.25">
      <c r="A6" s="54" t="s">
        <v>26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23"/>
    </row>
    <row r="7" spans="1:25" x14ac:dyDescent="0.25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22"/>
    </row>
    <row r="8" spans="1:25" ht="18.75" x14ac:dyDescent="0.3">
      <c r="A8" s="51" t="s">
        <v>18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21"/>
    </row>
    <row r="9" spans="1:2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/>
      <c r="T9"/>
      <c r="U9"/>
      <c r="V9"/>
      <c r="W9"/>
      <c r="X9"/>
      <c r="Y9"/>
    </row>
    <row r="10" spans="1:25" x14ac:dyDescent="0.25">
      <c r="A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s="14" customFormat="1" ht="15" customHeight="1" x14ac:dyDescent="0.2">
      <c r="A11" s="49" t="s">
        <v>27</v>
      </c>
      <c r="B11" s="49" t="s">
        <v>28</v>
      </c>
      <c r="C11" s="49" t="s">
        <v>0</v>
      </c>
      <c r="D11" s="49" t="s">
        <v>29</v>
      </c>
      <c r="E11" s="49" t="s">
        <v>19</v>
      </c>
      <c r="F11" s="49" t="s">
        <v>30</v>
      </c>
      <c r="G11" s="49" t="s">
        <v>31</v>
      </c>
      <c r="H11" s="49" t="s">
        <v>32</v>
      </c>
      <c r="I11" s="49" t="s">
        <v>20</v>
      </c>
      <c r="J11" s="49" t="s">
        <v>21</v>
      </c>
      <c r="K11" s="49"/>
      <c r="L11" s="49"/>
      <c r="M11" s="49"/>
      <c r="N11" s="49"/>
      <c r="O11" s="49" t="s">
        <v>21</v>
      </c>
      <c r="P11" s="49"/>
      <c r="Q11" s="49"/>
      <c r="R11" s="49"/>
      <c r="S11" s="49"/>
      <c r="T11" s="49" t="s">
        <v>21</v>
      </c>
      <c r="U11" s="49"/>
      <c r="V11" s="49"/>
      <c r="W11" s="49"/>
      <c r="X11" s="49"/>
      <c r="Y11" s="31"/>
    </row>
    <row r="12" spans="1:25" s="15" customFormat="1" ht="57.75" customHeight="1" x14ac:dyDescent="0.2">
      <c r="A12" s="49"/>
      <c r="B12" s="49"/>
      <c r="C12" s="49"/>
      <c r="D12" s="49"/>
      <c r="E12" s="49"/>
      <c r="F12" s="49"/>
      <c r="G12" s="49"/>
      <c r="H12" s="49"/>
      <c r="I12" s="49" t="s">
        <v>22</v>
      </c>
      <c r="J12" s="49" t="s">
        <v>23</v>
      </c>
      <c r="K12" s="49"/>
      <c r="L12" s="49"/>
      <c r="M12" s="49"/>
      <c r="N12" s="49"/>
      <c r="O12" s="49" t="s">
        <v>24</v>
      </c>
      <c r="P12" s="49"/>
      <c r="Q12" s="49"/>
      <c r="R12" s="49"/>
      <c r="S12" s="49"/>
      <c r="T12" s="49" t="s">
        <v>25</v>
      </c>
      <c r="U12" s="49"/>
      <c r="V12" s="49"/>
      <c r="W12" s="49"/>
      <c r="X12" s="49"/>
      <c r="Y12" s="31"/>
    </row>
    <row r="13" spans="1:25" s="15" customFormat="1" ht="15" customHeight="1" x14ac:dyDescent="0.2">
      <c r="A13" s="49"/>
      <c r="B13" s="49"/>
      <c r="C13" s="49"/>
      <c r="D13" s="49"/>
      <c r="E13" s="49"/>
      <c r="F13" s="49"/>
      <c r="G13" s="49"/>
      <c r="H13" s="49"/>
      <c r="I13" s="49"/>
      <c r="J13" s="49" t="s">
        <v>1</v>
      </c>
      <c r="K13" s="49" t="s">
        <v>2</v>
      </c>
      <c r="L13" s="49"/>
      <c r="M13" s="49"/>
      <c r="N13" s="49"/>
      <c r="O13" s="49" t="s">
        <v>1</v>
      </c>
      <c r="P13" s="49" t="s">
        <v>2</v>
      </c>
      <c r="Q13" s="49"/>
      <c r="R13" s="49"/>
      <c r="S13" s="49"/>
      <c r="T13" s="49" t="s">
        <v>1</v>
      </c>
      <c r="U13" s="49" t="s">
        <v>3</v>
      </c>
      <c r="V13" s="49"/>
      <c r="W13" s="49"/>
      <c r="X13" s="49"/>
      <c r="Y13" s="31"/>
    </row>
    <row r="14" spans="1:25" s="15" customFormat="1" ht="33.75" customHeight="1" x14ac:dyDescent="0.2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12" t="s">
        <v>33</v>
      </c>
      <c r="L14" s="12" t="s">
        <v>34</v>
      </c>
      <c r="M14" s="12" t="s">
        <v>35</v>
      </c>
      <c r="N14" s="12" t="s">
        <v>36</v>
      </c>
      <c r="O14" s="49"/>
      <c r="P14" s="12" t="s">
        <v>4</v>
      </c>
      <c r="Q14" s="12" t="s">
        <v>5</v>
      </c>
      <c r="R14" s="12" t="s">
        <v>6</v>
      </c>
      <c r="S14" s="12" t="s">
        <v>7</v>
      </c>
      <c r="T14" s="49"/>
      <c r="U14" s="12" t="s">
        <v>4</v>
      </c>
      <c r="V14" s="12" t="s">
        <v>5</v>
      </c>
      <c r="W14" s="12" t="s">
        <v>6</v>
      </c>
      <c r="X14" s="12" t="s">
        <v>7</v>
      </c>
      <c r="Y14" s="31"/>
    </row>
    <row r="15" spans="1:25" s="16" customFormat="1" ht="12.75" x14ac:dyDescent="0.25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12">
        <v>9</v>
      </c>
      <c r="J15" s="12">
        <v>10</v>
      </c>
      <c r="K15" s="12">
        <v>11</v>
      </c>
      <c r="L15" s="12">
        <v>12</v>
      </c>
      <c r="M15" s="12">
        <v>13</v>
      </c>
      <c r="N15" s="12">
        <v>14</v>
      </c>
      <c r="O15" s="12">
        <v>15</v>
      </c>
      <c r="P15" s="12">
        <v>16</v>
      </c>
      <c r="Q15" s="12">
        <v>17</v>
      </c>
      <c r="R15" s="12">
        <v>18</v>
      </c>
      <c r="S15" s="12">
        <v>19</v>
      </c>
      <c r="T15" s="12">
        <v>20</v>
      </c>
      <c r="U15" s="12">
        <v>21</v>
      </c>
      <c r="V15" s="12">
        <v>22</v>
      </c>
      <c r="W15" s="12">
        <v>23</v>
      </c>
      <c r="X15" s="12">
        <v>24</v>
      </c>
      <c r="Y15" s="31"/>
    </row>
    <row r="16" spans="1:25" s="14" customFormat="1" ht="13.5" thickBot="1" x14ac:dyDescent="0.25">
      <c r="A16" s="49" t="s">
        <v>37</v>
      </c>
      <c r="B16" s="49"/>
      <c r="C16" s="49"/>
      <c r="D16" s="55"/>
      <c r="E16" s="49"/>
      <c r="F16" s="49"/>
      <c r="G16" s="49"/>
      <c r="H16" s="55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31"/>
    </row>
    <row r="17" spans="1:31" s="14" customFormat="1" ht="115.5" thickBot="1" x14ac:dyDescent="0.25">
      <c r="A17" s="12">
        <v>1</v>
      </c>
      <c r="B17" s="12" t="s">
        <v>54</v>
      </c>
      <c r="C17" s="37" t="s">
        <v>55</v>
      </c>
      <c r="D17" s="38" t="s">
        <v>56</v>
      </c>
      <c r="E17" s="17" t="s">
        <v>61</v>
      </c>
      <c r="F17" s="12" t="s">
        <v>62</v>
      </c>
      <c r="G17" s="27" t="s">
        <v>52</v>
      </c>
      <c r="H17" s="41">
        <v>9868.6</v>
      </c>
      <c r="I17" s="17"/>
      <c r="J17" s="18">
        <f>SUM(K17:M17)</f>
        <v>9810.8000000000011</v>
      </c>
      <c r="K17" s="18">
        <v>8854.25</v>
      </c>
      <c r="L17" s="18">
        <v>466.01</v>
      </c>
      <c r="M17" s="18">
        <v>490.54</v>
      </c>
      <c r="N17" s="18">
        <v>0</v>
      </c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32"/>
      <c r="Z17" s="39">
        <v>9810.7999999999993</v>
      </c>
      <c r="AB17" s="30">
        <f>SUM(Z17*5/100)</f>
        <v>490.54</v>
      </c>
      <c r="AC17" s="30">
        <f>SUM(Z17-AB17)</f>
        <v>9320.2599999999984</v>
      </c>
      <c r="AD17" s="30">
        <f>SUM(AC17*5/100)</f>
        <v>466.01299999999986</v>
      </c>
      <c r="AE17" s="30">
        <f>SUM(AC17-AD17)</f>
        <v>8854.2469999999994</v>
      </c>
    </row>
    <row r="18" spans="1:31" s="14" customFormat="1" ht="115.5" thickBot="1" x14ac:dyDescent="0.25">
      <c r="A18" s="12">
        <v>2</v>
      </c>
      <c r="B18" s="34" t="s">
        <v>54</v>
      </c>
      <c r="C18" s="37" t="s">
        <v>55</v>
      </c>
      <c r="D18" s="38" t="s">
        <v>57</v>
      </c>
      <c r="E18" s="17" t="s">
        <v>61</v>
      </c>
      <c r="F18" s="13" t="s">
        <v>51</v>
      </c>
      <c r="G18" s="27" t="s">
        <v>52</v>
      </c>
      <c r="H18" s="41">
        <v>1251</v>
      </c>
      <c r="I18" s="17"/>
      <c r="J18" s="18">
        <f t="shared" ref="J18:J21" si="0">SUM(K18:M18)</f>
        <v>1251</v>
      </c>
      <c r="K18" s="18">
        <v>1129.03</v>
      </c>
      <c r="L18" s="18">
        <v>59.42</v>
      </c>
      <c r="M18" s="18">
        <v>62.55</v>
      </c>
      <c r="N18" s="18">
        <v>0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32"/>
      <c r="Z18" s="40">
        <v>1251</v>
      </c>
      <c r="AB18" s="30">
        <f t="shared" ref="AB18:AB21" si="1">SUM(Z18*5/100)</f>
        <v>62.55</v>
      </c>
      <c r="AC18" s="30">
        <f t="shared" ref="AC18:AC21" si="2">SUM(Z18-AB18)</f>
        <v>1188.45</v>
      </c>
      <c r="AD18" s="30">
        <f t="shared" ref="AD18:AD21" si="3">SUM(AC18*5/100)</f>
        <v>59.422499999999999</v>
      </c>
      <c r="AE18" s="30">
        <f t="shared" ref="AE18:AE21" si="4">SUM(AC18-AD18)</f>
        <v>1129.0275000000001</v>
      </c>
    </row>
    <row r="19" spans="1:31" s="14" customFormat="1" ht="115.5" thickBot="1" x14ac:dyDescent="0.25">
      <c r="A19" s="12">
        <v>3</v>
      </c>
      <c r="B19" s="34" t="s">
        <v>54</v>
      </c>
      <c r="C19" s="37" t="s">
        <v>55</v>
      </c>
      <c r="D19" s="38" t="s">
        <v>58</v>
      </c>
      <c r="E19" s="17" t="s">
        <v>61</v>
      </c>
      <c r="F19" s="13" t="s">
        <v>51</v>
      </c>
      <c r="G19" s="27" t="s">
        <v>52</v>
      </c>
      <c r="H19" s="41">
        <v>1101.5</v>
      </c>
      <c r="I19" s="17"/>
      <c r="J19" s="18">
        <f t="shared" si="0"/>
        <v>1101.5</v>
      </c>
      <c r="K19" s="18">
        <v>994.1</v>
      </c>
      <c r="L19" s="18">
        <v>52.32</v>
      </c>
      <c r="M19" s="18">
        <v>55.08</v>
      </c>
      <c r="N19" s="18">
        <v>0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32"/>
      <c r="Z19" s="40">
        <v>1101.5</v>
      </c>
      <c r="AB19" s="30">
        <f t="shared" si="1"/>
        <v>55.075000000000003</v>
      </c>
      <c r="AC19" s="30">
        <f t="shared" si="2"/>
        <v>1046.425</v>
      </c>
      <c r="AD19" s="30">
        <f t="shared" si="3"/>
        <v>52.321249999999999</v>
      </c>
      <c r="AE19" s="30">
        <f t="shared" si="4"/>
        <v>994.10374999999999</v>
      </c>
    </row>
    <row r="20" spans="1:31" s="14" customFormat="1" ht="115.5" thickBot="1" x14ac:dyDescent="0.25">
      <c r="A20" s="12">
        <v>4</v>
      </c>
      <c r="B20" s="34" t="s">
        <v>54</v>
      </c>
      <c r="C20" s="37" t="s">
        <v>55</v>
      </c>
      <c r="D20" s="38" t="s">
        <v>59</v>
      </c>
      <c r="E20" s="17" t="s">
        <v>61</v>
      </c>
      <c r="F20" s="13" t="s">
        <v>51</v>
      </c>
      <c r="G20" s="27" t="s">
        <v>52</v>
      </c>
      <c r="H20" s="41">
        <v>57.4</v>
      </c>
      <c r="I20" s="17"/>
      <c r="J20" s="18">
        <f t="shared" si="0"/>
        <v>57.399999999999991</v>
      </c>
      <c r="K20" s="18">
        <v>51.8</v>
      </c>
      <c r="L20" s="18">
        <v>2.73</v>
      </c>
      <c r="M20" s="18">
        <v>2.87</v>
      </c>
      <c r="N20" s="18">
        <v>0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32"/>
      <c r="Z20" s="36">
        <v>57.4</v>
      </c>
      <c r="AB20" s="30">
        <f t="shared" si="1"/>
        <v>2.87</v>
      </c>
      <c r="AC20" s="30">
        <f t="shared" si="2"/>
        <v>54.53</v>
      </c>
      <c r="AD20" s="30">
        <f t="shared" si="3"/>
        <v>2.7264999999999997</v>
      </c>
      <c r="AE20" s="30">
        <f t="shared" si="4"/>
        <v>51.8035</v>
      </c>
    </row>
    <row r="21" spans="1:31" s="14" customFormat="1" ht="115.5" thickBot="1" x14ac:dyDescent="0.25">
      <c r="A21" s="12">
        <v>5</v>
      </c>
      <c r="B21" s="34" t="s">
        <v>54</v>
      </c>
      <c r="C21" s="37" t="s">
        <v>55</v>
      </c>
      <c r="D21" s="38" t="s">
        <v>60</v>
      </c>
      <c r="E21" s="17" t="s">
        <v>61</v>
      </c>
      <c r="F21" s="13" t="s">
        <v>51</v>
      </c>
      <c r="G21" s="27" t="s">
        <v>52</v>
      </c>
      <c r="H21" s="41">
        <v>600</v>
      </c>
      <c r="I21" s="28"/>
      <c r="J21" s="18">
        <f t="shared" si="0"/>
        <v>600</v>
      </c>
      <c r="K21" s="18">
        <v>541.5</v>
      </c>
      <c r="L21" s="18">
        <v>28.5</v>
      </c>
      <c r="M21" s="18">
        <v>30</v>
      </c>
      <c r="N21" s="18">
        <v>0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32"/>
      <c r="Z21" s="40">
        <v>600</v>
      </c>
      <c r="AB21" s="30">
        <f t="shared" si="1"/>
        <v>30</v>
      </c>
      <c r="AC21" s="30">
        <f t="shared" si="2"/>
        <v>570</v>
      </c>
      <c r="AD21" s="30">
        <f t="shared" si="3"/>
        <v>28.5</v>
      </c>
      <c r="AE21" s="30">
        <f t="shared" si="4"/>
        <v>541.5</v>
      </c>
    </row>
    <row r="22" spans="1:31" s="14" customFormat="1" ht="26.25" customHeight="1" x14ac:dyDescent="0.2">
      <c r="A22" s="12"/>
      <c r="B22" s="12" t="s">
        <v>8</v>
      </c>
      <c r="C22" s="12" t="s">
        <v>8</v>
      </c>
      <c r="D22" s="12" t="s">
        <v>9</v>
      </c>
      <c r="E22" s="12" t="s">
        <v>8</v>
      </c>
      <c r="F22" s="12" t="s">
        <v>8</v>
      </c>
      <c r="G22" s="12" t="s">
        <v>8</v>
      </c>
      <c r="H22" s="29">
        <f t="shared" ref="H22:X22" si="5">SUM(H17:H21)</f>
        <v>12878.5</v>
      </c>
      <c r="I22" s="29">
        <f t="shared" si="5"/>
        <v>0</v>
      </c>
      <c r="J22" s="29">
        <f t="shared" si="5"/>
        <v>12820.7</v>
      </c>
      <c r="K22" s="29">
        <f t="shared" si="5"/>
        <v>11570.68</v>
      </c>
      <c r="L22" s="29">
        <f t="shared" si="5"/>
        <v>608.98</v>
      </c>
      <c r="M22" s="29">
        <f t="shared" si="5"/>
        <v>641.04000000000008</v>
      </c>
      <c r="N22" s="29">
        <f t="shared" si="5"/>
        <v>0</v>
      </c>
      <c r="O22" s="29">
        <f t="shared" si="5"/>
        <v>0</v>
      </c>
      <c r="P22" s="29">
        <f t="shared" si="5"/>
        <v>0</v>
      </c>
      <c r="Q22" s="29">
        <f t="shared" si="5"/>
        <v>0</v>
      </c>
      <c r="R22" s="29">
        <f t="shared" si="5"/>
        <v>0</v>
      </c>
      <c r="S22" s="29">
        <f t="shared" si="5"/>
        <v>0</v>
      </c>
      <c r="T22" s="29">
        <f t="shared" si="5"/>
        <v>0</v>
      </c>
      <c r="U22" s="29">
        <f t="shared" si="5"/>
        <v>0</v>
      </c>
      <c r="V22" s="29">
        <f t="shared" si="5"/>
        <v>0</v>
      </c>
      <c r="W22" s="29">
        <f t="shared" si="5"/>
        <v>0</v>
      </c>
      <c r="X22" s="29">
        <f t="shared" si="5"/>
        <v>0</v>
      </c>
      <c r="Y22" s="32"/>
      <c r="Z22" s="35">
        <f>SUM(Z17:Z21)</f>
        <v>12820.699999999999</v>
      </c>
    </row>
    <row r="23" spans="1:31" s="14" customFormat="1" ht="12.75" x14ac:dyDescent="0.2">
      <c r="A23" s="12"/>
      <c r="B23" s="19"/>
      <c r="C23" s="19"/>
      <c r="D23" s="19"/>
      <c r="E23" s="19"/>
      <c r="F23" s="19"/>
      <c r="G23" s="19"/>
      <c r="H23" s="20">
        <f>SUM(H22)</f>
        <v>12878.5</v>
      </c>
      <c r="I23" s="20">
        <f t="shared" ref="I23:X23" si="6">SUM(I22)</f>
        <v>0</v>
      </c>
      <c r="J23" s="20">
        <f t="shared" si="6"/>
        <v>12820.7</v>
      </c>
      <c r="K23" s="20">
        <f t="shared" si="6"/>
        <v>11570.68</v>
      </c>
      <c r="L23" s="20">
        <f t="shared" si="6"/>
        <v>608.98</v>
      </c>
      <c r="M23" s="20">
        <f t="shared" si="6"/>
        <v>641.04000000000008</v>
      </c>
      <c r="N23" s="20">
        <f t="shared" si="6"/>
        <v>0</v>
      </c>
      <c r="O23" s="20">
        <f t="shared" si="6"/>
        <v>0</v>
      </c>
      <c r="P23" s="20">
        <f t="shared" si="6"/>
        <v>0</v>
      </c>
      <c r="Q23" s="20">
        <f t="shared" si="6"/>
        <v>0</v>
      </c>
      <c r="R23" s="20">
        <f t="shared" si="6"/>
        <v>0</v>
      </c>
      <c r="S23" s="20">
        <f t="shared" si="6"/>
        <v>0</v>
      </c>
      <c r="T23" s="20">
        <f t="shared" si="6"/>
        <v>0</v>
      </c>
      <c r="U23" s="20">
        <f t="shared" si="6"/>
        <v>0</v>
      </c>
      <c r="V23" s="20">
        <f t="shared" si="6"/>
        <v>0</v>
      </c>
      <c r="W23" s="20">
        <f t="shared" si="6"/>
        <v>0</v>
      </c>
      <c r="X23" s="20">
        <f t="shared" si="6"/>
        <v>0</v>
      </c>
      <c r="Y23" s="33"/>
    </row>
    <row r="25" spans="1:31" x14ac:dyDescent="0.25">
      <c r="A25" s="50" t="s">
        <v>38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24"/>
    </row>
    <row r="26" spans="1:31" x14ac:dyDescent="0.25">
      <c r="A26" s="47" t="s">
        <v>39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/>
      <c r="Y26"/>
    </row>
    <row r="27" spans="1:31" x14ac:dyDescent="0.25">
      <c r="A27" s="47" t="s">
        <v>40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/>
      <c r="Y27"/>
    </row>
    <row r="28" spans="1:31" x14ac:dyDescent="0.25">
      <c r="A28" s="47" t="s">
        <v>41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/>
      <c r="Y28"/>
    </row>
    <row r="29" spans="1:31" x14ac:dyDescent="0.25">
      <c r="A29" s="47" t="s">
        <v>42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/>
      <c r="Y29"/>
    </row>
    <row r="30" spans="1:31" x14ac:dyDescent="0.25">
      <c r="A30" s="47" t="s">
        <v>43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/>
      <c r="Y30"/>
    </row>
    <row r="31" spans="1:31" x14ac:dyDescent="0.25">
      <c r="A31" s="47" t="s">
        <v>44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/>
      <c r="Y31"/>
    </row>
    <row r="32" spans="1:31" ht="24.75" customHeight="1" x14ac:dyDescent="0.25">
      <c r="A32" s="47" t="s">
        <v>45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/>
      <c r="Y32"/>
    </row>
    <row r="33" spans="1:25" ht="25.5" customHeight="1" x14ac:dyDescent="0.25">
      <c r="A33" s="47" t="s">
        <v>46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/>
      <c r="Y33"/>
    </row>
    <row r="34" spans="1:25" x14ac:dyDescent="0.25">
      <c r="A34" s="47" t="s">
        <v>47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/>
      <c r="Y34"/>
    </row>
    <row r="35" spans="1:25" x14ac:dyDescent="0.25">
      <c r="A35" s="47" t="s">
        <v>48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/>
      <c r="Y35"/>
    </row>
    <row r="36" spans="1:25" x14ac:dyDescent="0.25">
      <c r="A36" s="47" t="s">
        <v>49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/>
      <c r="Y36"/>
    </row>
    <row r="37" spans="1:25" x14ac:dyDescent="0.25">
      <c r="A37" s="47" t="s">
        <v>50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/>
      <c r="Y37"/>
    </row>
    <row r="38" spans="1:25" x14ac:dyDescent="0.25">
      <c r="A38" s="25"/>
      <c r="B38" s="25"/>
      <c r="C38" s="25"/>
      <c r="D38" s="25"/>
      <c r="E38" s="25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/>
      <c r="T38"/>
      <c r="U38"/>
      <c r="V38"/>
      <c r="W38"/>
      <c r="X38"/>
      <c r="Y38"/>
    </row>
    <row r="39" spans="1:25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/>
      <c r="T39"/>
      <c r="U39"/>
      <c r="V39"/>
      <c r="W39"/>
      <c r="X39"/>
      <c r="Y39"/>
    </row>
    <row r="40" spans="1:25" x14ac:dyDescent="0.25">
      <c r="A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1:25" ht="16.5" x14ac:dyDescent="0.25">
      <c r="A41" s="44"/>
      <c r="B41" s="44"/>
      <c r="C41" s="44"/>
      <c r="D41" s="44"/>
      <c r="E41" s="44"/>
      <c r="F41" s="44"/>
      <c r="H41"/>
      <c r="I41"/>
      <c r="J41"/>
      <c r="K41"/>
      <c r="L41"/>
      <c r="M41"/>
      <c r="N41" s="45"/>
      <c r="O41" s="45"/>
      <c r="P41" s="45"/>
      <c r="Q41" s="3"/>
      <c r="R41" s="46"/>
      <c r="S41" s="46"/>
      <c r="T41" s="46"/>
      <c r="U41"/>
      <c r="V41"/>
      <c r="W41"/>
      <c r="X41"/>
      <c r="Y41"/>
    </row>
    <row r="42" spans="1:25" ht="18.75" x14ac:dyDescent="0.3">
      <c r="A42" s="4"/>
      <c r="B42" s="4"/>
      <c r="C42" s="4"/>
      <c r="D42" s="4"/>
      <c r="E42" s="4"/>
      <c r="F42" s="4"/>
      <c r="H42"/>
      <c r="I42"/>
      <c r="J42"/>
      <c r="K42"/>
      <c r="L42"/>
      <c r="M42"/>
      <c r="N42" s="42" t="s">
        <v>10</v>
      </c>
      <c r="O42" s="42"/>
      <c r="P42" s="42"/>
      <c r="Q42" s="3"/>
      <c r="R42" s="42" t="s">
        <v>11</v>
      </c>
      <c r="S42" s="42"/>
      <c r="T42" s="42"/>
      <c r="U42"/>
      <c r="V42"/>
      <c r="W42"/>
      <c r="X42"/>
      <c r="Y42"/>
    </row>
    <row r="43" spans="1:25" ht="18.75" x14ac:dyDescent="0.3">
      <c r="A43" s="5" t="s">
        <v>12</v>
      </c>
      <c r="B43" s="6"/>
      <c r="C43" s="4"/>
      <c r="D43" s="4"/>
      <c r="E43" s="4"/>
      <c r="F43" s="4"/>
      <c r="H43"/>
      <c r="I43"/>
      <c r="J43"/>
      <c r="K43"/>
      <c r="L43"/>
      <c r="M43"/>
      <c r="N43" s="7"/>
      <c r="O43" s="7"/>
      <c r="P43" s="7"/>
      <c r="Q43" s="7"/>
      <c r="R43" s="7"/>
      <c r="S43"/>
      <c r="T43"/>
      <c r="U43"/>
      <c r="V43"/>
      <c r="W43"/>
      <c r="X43"/>
      <c r="Y43"/>
    </row>
    <row r="44" spans="1:25" ht="18.75" x14ac:dyDescent="0.3">
      <c r="A44" s="4"/>
      <c r="B44" s="4"/>
      <c r="C44" s="4"/>
      <c r="D44" s="4"/>
      <c r="E44" s="4"/>
      <c r="F44" s="4"/>
      <c r="H44"/>
      <c r="I44"/>
      <c r="J44"/>
      <c r="K44"/>
      <c r="L44"/>
      <c r="M44"/>
      <c r="N44" s="7"/>
      <c r="O44" s="7"/>
      <c r="P44" s="7"/>
      <c r="Q44" s="7"/>
      <c r="R44" s="7"/>
      <c r="S44"/>
      <c r="T44"/>
      <c r="U44"/>
      <c r="V44"/>
      <c r="W44"/>
      <c r="X44"/>
      <c r="Y44"/>
    </row>
    <row r="45" spans="1:25" ht="16.5" x14ac:dyDescent="0.25">
      <c r="A45" s="44"/>
      <c r="B45" s="44"/>
      <c r="C45" s="44"/>
      <c r="D45" s="44"/>
      <c r="E45" s="44"/>
      <c r="F45" s="44"/>
      <c r="H45"/>
      <c r="I45"/>
      <c r="J45"/>
      <c r="K45"/>
      <c r="L45"/>
      <c r="M45"/>
      <c r="N45" s="45"/>
      <c r="O45" s="45"/>
      <c r="P45" s="45"/>
      <c r="Q45"/>
      <c r="R45" s="46"/>
      <c r="S45" s="46"/>
      <c r="T45" s="46"/>
      <c r="U45"/>
      <c r="V45" s="48"/>
      <c r="W45" s="48"/>
      <c r="X45"/>
      <c r="Y45"/>
    </row>
    <row r="46" spans="1:25" x14ac:dyDescent="0.25">
      <c r="A46"/>
      <c r="H46"/>
      <c r="I46"/>
      <c r="J46"/>
      <c r="K46"/>
      <c r="L46"/>
      <c r="M46"/>
      <c r="N46" s="42" t="s">
        <v>13</v>
      </c>
      <c r="O46" s="42"/>
      <c r="P46" s="42"/>
      <c r="Q46"/>
      <c r="R46" s="42" t="s">
        <v>11</v>
      </c>
      <c r="S46" s="42"/>
      <c r="T46" s="42"/>
      <c r="U46"/>
      <c r="V46" s="43" t="s">
        <v>14</v>
      </c>
      <c r="W46" s="43"/>
      <c r="X46"/>
      <c r="Y46"/>
    </row>
    <row r="47" spans="1:25" x14ac:dyDescent="0.25">
      <c r="A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1:25" x14ac:dyDescent="0.25">
      <c r="A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1:25" x14ac:dyDescent="0.25">
      <c r="A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1:25" x14ac:dyDescent="0.25">
      <c r="A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1:25" x14ac:dyDescent="0.25">
      <c r="A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</sheetData>
  <mergeCells count="53">
    <mergeCell ref="A34:W34"/>
    <mergeCell ref="A16:X16"/>
    <mergeCell ref="A27:W27"/>
    <mergeCell ref="A28:W28"/>
    <mergeCell ref="A29:W29"/>
    <mergeCell ref="A30:W30"/>
    <mergeCell ref="A31:W31"/>
    <mergeCell ref="A32:W32"/>
    <mergeCell ref="A33:W33"/>
    <mergeCell ref="A1:X1"/>
    <mergeCell ref="E3:R3"/>
    <mergeCell ref="D11:D14"/>
    <mergeCell ref="E11:E14"/>
    <mergeCell ref="F11:F14"/>
    <mergeCell ref="G11:G14"/>
    <mergeCell ref="H11:H14"/>
    <mergeCell ref="O13:O14"/>
    <mergeCell ref="P13:S13"/>
    <mergeCell ref="T13:T14"/>
    <mergeCell ref="U13:X13"/>
    <mergeCell ref="A4:X4"/>
    <mergeCell ref="A6:X6"/>
    <mergeCell ref="A7:X7"/>
    <mergeCell ref="A8:X8"/>
    <mergeCell ref="O11:S11"/>
    <mergeCell ref="A11:A14"/>
    <mergeCell ref="B11:B14"/>
    <mergeCell ref="C11:C14"/>
    <mergeCell ref="A25:X25"/>
    <mergeCell ref="A26:W26"/>
    <mergeCell ref="T11:X11"/>
    <mergeCell ref="I11:I14"/>
    <mergeCell ref="J11:N11"/>
    <mergeCell ref="J13:J14"/>
    <mergeCell ref="K13:N13"/>
    <mergeCell ref="J12:N12"/>
    <mergeCell ref="O12:S12"/>
    <mergeCell ref="T12:X12"/>
    <mergeCell ref="A45:F45"/>
    <mergeCell ref="N45:P45"/>
    <mergeCell ref="R45:T45"/>
    <mergeCell ref="A35:W35"/>
    <mergeCell ref="A36:W36"/>
    <mergeCell ref="A37:W37"/>
    <mergeCell ref="A41:F41"/>
    <mergeCell ref="N41:P41"/>
    <mergeCell ref="R41:T41"/>
    <mergeCell ref="V45:W45"/>
    <mergeCell ref="N46:P46"/>
    <mergeCell ref="R46:T46"/>
    <mergeCell ref="V46:W46"/>
    <mergeCell ref="N42:P42"/>
    <mergeCell ref="R42:T42"/>
  </mergeCells>
  <hyperlinks>
    <hyperlink ref="A12" location="P997" display="P997"/>
    <hyperlink ref="B12" location="P1015" display="P1015"/>
    <hyperlink ref="D12" location="P998" display="P998"/>
    <hyperlink ref="E12" location="P1004" display="P1004"/>
    <hyperlink ref="F12" location="P1007" display="P1007"/>
    <hyperlink ref="G12" location="P1008" display="P1008"/>
    <hyperlink ref="H12" location="P1010" display="P1010"/>
  </hyperlinks>
  <pageMargins left="0.70866141732283472" right="0.70866141732283472" top="0.74803149606299213" bottom="0.74803149606299213" header="0.31496062992125984" footer="0.31496062992125984"/>
  <pageSetup paperSize="9" scale="4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2019-07-15T10:23:50Z</dcterms:modified>
</cp:coreProperties>
</file>